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2.201\шейкин$\1. ООО ЭНЕРГИЯ\223 фз ЗАКАЗЧИКИ ЭНЕРГИЯ\2026 год\8. Закупка ДТА 2026-2027 ( 600 тн)\"/>
    </mc:Choice>
  </mc:AlternateContent>
  <bookViews>
    <workbookView xWindow="0" yWindow="60" windowWidth="20610" windowHeight="11580"/>
  </bookViews>
  <sheets>
    <sheet name="Приложение № 1" sheetId="1" r:id="rId1"/>
  </sheets>
  <definedNames>
    <definedName name="_xlnm.Print_Area" localSheetId="0">'Приложение № 1'!$A$1:$K$18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N7" i="1" l="1"/>
  <c r="O7" i="1" s="1"/>
  <c r="M8" i="1" l="1"/>
  <c r="O8" i="1" l="1"/>
</calcChain>
</file>

<file path=xl/sharedStrings.xml><?xml version="1.0" encoding="utf-8"?>
<sst xmlns="http://schemas.openxmlformats.org/spreadsheetml/2006/main" count="36" uniqueCount="28">
  <si>
    <t>Наименование товара, пункт поставки, грузополучатель, сроки поставки, тара и упаковка, количество, цена за 1 тонну, включая транспортные расходы (без НДС и с НДС), стоимость товаров (без НДС и с НДС) указываются в таблице:</t>
  </si>
  <si>
    <t>Наименование товара</t>
  </si>
  <si>
    <t>Тара 
(упаковка)</t>
  </si>
  <si>
    <t>Количество (тонн)</t>
  </si>
  <si>
    <t>Цена, включая транспортные расходы,  (руб./тонн)</t>
  </si>
  <si>
    <t>Стоимость товаров
(руб./тонн)</t>
  </si>
  <si>
    <t>без учета НДС</t>
  </si>
  <si>
    <t>с учетом НДС</t>
  </si>
  <si>
    <t>Поставщик:</t>
  </si>
  <si>
    <t>Покупатель:</t>
  </si>
  <si>
    <t>без НДС</t>
  </si>
  <si>
    <t>сумма с ндс</t>
  </si>
  <si>
    <t>Срок  поставки</t>
  </si>
  <si>
    <t>Итого:</t>
  </si>
  <si>
    <t>Всего:</t>
  </si>
  <si>
    <t>(сумма прописью)</t>
  </si>
  <si>
    <t>/_________________________/</t>
  </si>
  <si>
    <t>Приложение № 1
к договору  № ____ 
от "____" _______________20___ г.</t>
  </si>
  <si>
    <t>М П</t>
  </si>
  <si>
    <t>ООО "Энергия"</t>
  </si>
  <si>
    <t>Наливом</t>
  </si>
  <si>
    <t>Дизельное топливо (Арктическое)</t>
  </si>
  <si>
    <t>Покупатель</t>
  </si>
  <si>
    <t xml:space="preserve"> </t>
  </si>
  <si>
    <t xml:space="preserve">Пункт поставки  </t>
  </si>
  <si>
    <t>с момента заключения договора по                                                   30.08.2026 года</t>
  </si>
  <si>
    <t xml:space="preserve">РФ, Красноярский край, Таймырский Долгано-Ненецкий район, село Хатанга, склад ГСМ ООО «Энергия», юго-восточная часть села Хатанга, кадастровый номер земельного участка, на котором расположен склад ГСМ 84:05:0020205:25.
</t>
  </si>
  <si>
    <t xml:space="preserve">СПЕЦИФИКАЦИЯ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</si>
</sst>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4" fillId="0" borderId="8" xfId="0" applyFont="1" applyBorder="1"/>
    <xf numFmtId="0" fontId="1" fillId="0" borderId="9" xfId="0" applyFont="1" applyBorder="1"/>
    <xf numFmtId="4" fontId="4" fillId="0" borderId="9" xfId="0" applyNumberFormat="1" applyFont="1" applyBorder="1"/>
    <xf numFmtId="0" fontId="4" fillId="0" borderId="9" xfId="0" applyFont="1" applyBorder="1"/>
    <xf numFmtId="4" fontId="4" fillId="0" borderId="10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5" fillId="0" borderId="0" xfId="0" applyFont="1"/>
    <xf numFmtId="0" fontId="4" fillId="0" borderId="0" xfId="0" applyFont="1"/>
    <xf numFmtId="4" fontId="1" fillId="0" borderId="0" xfId="0" applyNumberFormat="1" applyFont="1"/>
    <xf numFmtId="0" fontId="1" fillId="0" borderId="24" xfId="0" applyFont="1" applyBorder="1"/>
    <xf numFmtId="0" fontId="5" fillId="0" borderId="24" xfId="0" applyFont="1" applyBorder="1"/>
    <xf numFmtId="0" fontId="5" fillId="0" borderId="2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right" vertical="center" wrapText="1"/>
    </xf>
    <xf numFmtId="4" fontId="5" fillId="0" borderId="23" xfId="0" applyNumberFormat="1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7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view="pageLayout" zoomScale="85" zoomScaleNormal="100" zoomScalePageLayoutView="85" workbookViewId="0">
      <selection activeCell="H7" sqref="H7"/>
    </sheetView>
  </sheetViews>
  <sheetFormatPr defaultColWidth="9.140625" defaultRowHeight="12.75" x14ac:dyDescent="0.2"/>
  <cols>
    <col min="1" max="1" width="23.140625" style="1" customWidth="1"/>
    <col min="2" max="2" width="56.140625" style="1" customWidth="1"/>
    <col min="3" max="3" width="17.28515625" style="1" customWidth="1"/>
    <col min="4" max="4" width="10.140625" style="1" customWidth="1"/>
    <col min="5" max="5" width="11" style="1" customWidth="1"/>
    <col min="6" max="6" width="15.140625" style="1" customWidth="1"/>
    <col min="7" max="7" width="11.5703125" style="1" customWidth="1"/>
    <col min="8" max="9" width="12.42578125" style="1" customWidth="1"/>
    <col min="10" max="10" width="13.140625" style="1" customWidth="1"/>
    <col min="11" max="11" width="14" style="1" customWidth="1"/>
    <col min="12" max="12" width="0.140625" style="1" hidden="1" customWidth="1"/>
    <col min="13" max="13" width="14.28515625" style="1" hidden="1" customWidth="1"/>
    <col min="14" max="14" width="10.5703125" style="1" hidden="1" customWidth="1"/>
    <col min="15" max="15" width="14.28515625" style="1" hidden="1" customWidth="1"/>
    <col min="16" max="16" width="9.140625" style="1" hidden="1" customWidth="1"/>
    <col min="17" max="16384" width="9.140625" style="1"/>
  </cols>
  <sheetData>
    <row r="1" spans="1:15" ht="48" customHeight="1" x14ac:dyDescent="0.2">
      <c r="F1" s="27" t="s">
        <v>17</v>
      </c>
      <c r="G1" s="27"/>
      <c r="H1" s="27"/>
      <c r="I1" s="27"/>
      <c r="J1" s="27"/>
      <c r="K1" s="27"/>
    </row>
    <row r="2" spans="1:15" ht="20.25" x14ac:dyDescent="0.3">
      <c r="A2" s="28" t="s">
        <v>27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5" ht="42.75" customHeight="1" thickBot="1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5" ht="38.25" customHeight="1" x14ac:dyDescent="0.2">
      <c r="A4" s="30" t="s">
        <v>1</v>
      </c>
      <c r="B4" s="32" t="s">
        <v>24</v>
      </c>
      <c r="C4" s="32" t="s">
        <v>22</v>
      </c>
      <c r="D4" s="34" t="s">
        <v>12</v>
      </c>
      <c r="E4" s="35"/>
      <c r="F4" s="32" t="s">
        <v>2</v>
      </c>
      <c r="G4" s="32" t="s">
        <v>3</v>
      </c>
      <c r="H4" s="38" t="s">
        <v>4</v>
      </c>
      <c r="I4" s="39"/>
      <c r="J4" s="38" t="s">
        <v>5</v>
      </c>
      <c r="K4" s="40"/>
    </row>
    <row r="5" spans="1:15" ht="25.5" x14ac:dyDescent="0.2">
      <c r="A5" s="31"/>
      <c r="B5" s="33"/>
      <c r="C5" s="33"/>
      <c r="D5" s="36"/>
      <c r="E5" s="37"/>
      <c r="F5" s="33"/>
      <c r="G5" s="33"/>
      <c r="H5" s="8" t="s">
        <v>6</v>
      </c>
      <c r="I5" s="8" t="s">
        <v>7</v>
      </c>
      <c r="J5" s="8" t="s">
        <v>6</v>
      </c>
      <c r="K5" s="9" t="s">
        <v>7</v>
      </c>
    </row>
    <row r="6" spans="1:15" x14ac:dyDescent="0.2">
      <c r="A6" s="10">
        <v>1</v>
      </c>
      <c r="B6" s="2">
        <v>2</v>
      </c>
      <c r="C6" s="2">
        <v>3</v>
      </c>
      <c r="D6" s="43">
        <v>4</v>
      </c>
      <c r="E6" s="44"/>
      <c r="F6" s="2">
        <v>5</v>
      </c>
      <c r="G6" s="2">
        <v>6</v>
      </c>
      <c r="H6" s="2">
        <v>7</v>
      </c>
      <c r="I6" s="2">
        <v>8</v>
      </c>
      <c r="J6" s="2">
        <v>9</v>
      </c>
      <c r="K6" s="11">
        <v>10</v>
      </c>
      <c r="L6" s="1" t="s">
        <v>10</v>
      </c>
      <c r="M6" s="1" t="s">
        <v>11</v>
      </c>
    </row>
    <row r="7" spans="1:15" ht="141" customHeight="1" thickBot="1" x14ac:dyDescent="0.25">
      <c r="A7" s="17" t="s">
        <v>21</v>
      </c>
      <c r="B7" s="22" t="s">
        <v>26</v>
      </c>
      <c r="C7" s="18" t="s">
        <v>19</v>
      </c>
      <c r="D7" s="24" t="s">
        <v>25</v>
      </c>
      <c r="E7" s="25"/>
      <c r="F7" s="19" t="s">
        <v>20</v>
      </c>
      <c r="G7" s="23">
        <v>600</v>
      </c>
      <c r="H7" s="20" t="s">
        <v>23</v>
      </c>
      <c r="I7" s="20"/>
      <c r="J7" s="20"/>
      <c r="K7" s="21"/>
      <c r="L7" s="1">
        <v>97387.51</v>
      </c>
      <c r="M7" s="14">
        <v>32176832.800000001</v>
      </c>
      <c r="N7" s="14">
        <f>L7*1.04</f>
        <v>101283.0104</v>
      </c>
      <c r="O7" s="14">
        <f t="shared" ref="O7" si="0">G7*N7*1.18</f>
        <v>71708371.363199994</v>
      </c>
    </row>
    <row r="8" spans="1:15" ht="13.5" thickBot="1" x14ac:dyDescent="0.25">
      <c r="A8" s="3" t="s">
        <v>13</v>
      </c>
      <c r="B8" s="4"/>
      <c r="C8" s="4"/>
      <c r="D8" s="41"/>
      <c r="E8" s="42"/>
      <c r="F8" s="4"/>
      <c r="G8" s="5">
        <f>G7</f>
        <v>600</v>
      </c>
      <c r="H8" s="6"/>
      <c r="I8" s="5"/>
      <c r="J8" s="5"/>
      <c r="K8" s="7"/>
      <c r="M8" s="14" t="e">
        <f>SUM(#REF!)</f>
        <v>#REF!</v>
      </c>
      <c r="N8" s="14"/>
      <c r="O8" s="14" t="e">
        <f>SUM(#REF!)</f>
        <v>#REF!</v>
      </c>
    </row>
    <row r="10" spans="1:15" x14ac:dyDescent="0.2">
      <c r="A10" s="13" t="s">
        <v>14</v>
      </c>
      <c r="B10" s="15"/>
      <c r="C10" s="15"/>
      <c r="D10" s="15"/>
      <c r="E10" s="15"/>
    </row>
    <row r="11" spans="1:15" x14ac:dyDescent="0.2">
      <c r="B11" s="26" t="s">
        <v>15</v>
      </c>
      <c r="C11" s="26"/>
      <c r="D11" s="26"/>
      <c r="E11" s="26"/>
    </row>
    <row r="12" spans="1:15" x14ac:dyDescent="0.2">
      <c r="F12" s="1" t="s">
        <v>23</v>
      </c>
    </row>
    <row r="13" spans="1:15" s="12" customFormat="1" ht="15.75" x14ac:dyDescent="0.25">
      <c r="A13" s="12" t="s">
        <v>8</v>
      </c>
      <c r="E13" s="12" t="s">
        <v>9</v>
      </c>
    </row>
    <row r="14" spans="1:15" s="12" customFormat="1" ht="15.75" x14ac:dyDescent="0.25">
      <c r="K14" s="12" t="s">
        <v>23</v>
      </c>
    </row>
    <row r="15" spans="1:15" s="12" customFormat="1" ht="15.75" x14ac:dyDescent="0.25">
      <c r="A15" s="16"/>
      <c r="B15" s="12" t="s">
        <v>16</v>
      </c>
      <c r="E15" s="16"/>
      <c r="F15" s="16"/>
      <c r="G15" s="12" t="s">
        <v>16</v>
      </c>
    </row>
    <row r="16" spans="1:15" s="12" customFormat="1" ht="15.75" x14ac:dyDescent="0.25"/>
    <row r="17" spans="1:11" s="12" customFormat="1" ht="15.75" x14ac:dyDescent="0.25">
      <c r="A17" s="12" t="s">
        <v>18</v>
      </c>
      <c r="E17" s="12" t="s">
        <v>18</v>
      </c>
    </row>
    <row r="18" spans="1:11" s="12" customFormat="1" ht="15.75" x14ac:dyDescent="0.25">
      <c r="K18" s="12" t="s">
        <v>23</v>
      </c>
    </row>
    <row r="19" spans="1:11" s="12" customFormat="1" ht="15.75" x14ac:dyDescent="0.25">
      <c r="G19" s="12" t="s">
        <v>23</v>
      </c>
    </row>
  </sheetData>
  <mergeCells count="15">
    <mergeCell ref="D7:E7"/>
    <mergeCell ref="B11:E11"/>
    <mergeCell ref="F1:K1"/>
    <mergeCell ref="A2:K2"/>
    <mergeCell ref="A3:K3"/>
    <mergeCell ref="A4:A5"/>
    <mergeCell ref="B4:B5"/>
    <mergeCell ref="C4:C5"/>
    <mergeCell ref="D4:E5"/>
    <mergeCell ref="F4:F5"/>
    <mergeCell ref="G4:G5"/>
    <mergeCell ref="H4:I4"/>
    <mergeCell ref="J4:K4"/>
    <mergeCell ref="D8:E8"/>
    <mergeCell ref="D6:E6"/>
  </mergeCells>
  <pageMargins left="0.55118110236220474" right="0.55118110236220474" top="0.98425196850393704" bottom="0.98425196850393704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Шейкин Н.А.</cp:lastModifiedBy>
  <cp:lastPrinted>2016-04-26T04:22:26Z</cp:lastPrinted>
  <dcterms:created xsi:type="dcterms:W3CDTF">2015-07-07T03:36:59Z</dcterms:created>
  <dcterms:modified xsi:type="dcterms:W3CDTF">2026-05-14T02:47:00Z</dcterms:modified>
</cp:coreProperties>
</file>